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лоцило\Documents\Планирование\ПРОГРАММА ЭКОНОМ. РАЗВИТИЕ НА 2021-2025 ГГ\2025 год\13. П. о внес. измен в Программу сентябрь 2025г\"/>
    </mc:Choice>
  </mc:AlternateContent>
  <bookViews>
    <workbookView xWindow="0" yWindow="0" windowWidth="25200" windowHeight="12855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61" i="1" s="1"/>
  <c r="J156" i="1" s="1"/>
  <c r="J170" i="1"/>
  <c r="J160" i="1" s="1"/>
  <c r="J155" i="1" s="1"/>
  <c r="J169" i="1"/>
  <c r="J167" i="1"/>
  <c r="J166" i="1"/>
  <c r="J165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60" i="1"/>
  <c r="J55" i="1" s="1"/>
  <c r="J42" i="1"/>
  <c r="J41" i="1"/>
  <c r="J51" i="1" l="1"/>
  <c r="J46" i="1" s="1"/>
  <c r="J50" i="1"/>
  <c r="J45" i="1" s="1"/>
  <c r="J125" i="1"/>
  <c r="J120" i="1" s="1"/>
  <c r="J58" i="1"/>
  <c r="J133" i="1"/>
  <c r="J56" i="1"/>
  <c r="J53" i="1" s="1"/>
  <c r="J52" i="1"/>
  <c r="J47" i="1" s="1"/>
  <c r="J191" i="1"/>
  <c r="J186" i="1" s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D124" i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5" i="1" s="1"/>
  <c r="I109" i="1"/>
  <c r="I104" i="1" s="1"/>
  <c r="I93" i="1"/>
  <c r="I83" i="1"/>
  <c r="I78" i="1"/>
  <c r="I68" i="1"/>
  <c r="I63" i="1"/>
  <c r="I62" i="1"/>
  <c r="I61" i="1"/>
  <c r="I60" i="1"/>
  <c r="I212" i="1" l="1"/>
  <c r="I52" i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F317" i="1" s="1"/>
  <c r="E322" i="1"/>
  <c r="D322" i="1"/>
  <c r="G321" i="1"/>
  <c r="F321" i="1"/>
  <c r="E321" i="1"/>
  <c r="E316" i="1" s="1"/>
  <c r="D321" i="1"/>
  <c r="D316" i="1" s="1"/>
  <c r="G320" i="1"/>
  <c r="F320" i="1"/>
  <c r="F315" i="1" s="1"/>
  <c r="E320" i="1"/>
  <c r="D320" i="1"/>
  <c r="G319" i="1"/>
  <c r="F319" i="1"/>
  <c r="F318" i="1" s="1"/>
  <c r="E319" i="1"/>
  <c r="E318" i="1" s="1"/>
  <c r="D319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l="1"/>
  <c r="D23" i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<sst xmlns="http://schemas.openxmlformats.org/spreadsheetml/2006/main" count="452" uniqueCount="81">
  <si>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</si>
  <si>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</si>
  <si>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</si>
  <si>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</si>
  <si>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</si>
  <si>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</si>
  <si>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</si>
  <si>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</si>
  <si>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</si>
  <si>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</si>
  <si>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</si>
  <si>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</si>
  <si>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</si>
  <si>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</si>
  <si>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</si>
  <si>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</si>
  <si>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</si>
  <si>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</si>
  <si>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</si>
  <si>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</si>
  <si>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</si>
  <si>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</si>
  <si>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</si>
  <si>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</si>
  <si>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</si>
  <si>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</si>
  <si>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</si>
  <si>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</si>
  <si>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</si>
  <si>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</si>
  <si>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</si>
  <si>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</si>
  <si>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</si>
  <si>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</si>
  <si>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</si>
  <si>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</si>
  <si>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</si>
  <si>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</si>
  <si>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</si>
  <si>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</si>
  <si>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</si>
  <si>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</si>
  <si>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</si>
  <si>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</si>
  <si>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</si>
  <si>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</si>
  <si>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</si>
  <si>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</si>
  <si>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</si>
  <si>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</si>
  <si>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</si>
  <si>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</si>
  <si>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</si>
  <si>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</si>
  <si>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</si>
  <si>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</si>
  <si>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</si>
  <si>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</si>
  <si>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</si>
  <si>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</si>
  <si>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</si>
  <si>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</si>
  <si>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</si>
  <si>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</si>
  <si>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</si>
  <si>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</si>
  <si>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</si>
  <si>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</si>
  <si>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</si>
  <si>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</si>
  <si>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</si>
  <si>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</si>
  <si>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</si>
  <si>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</si>
  <si>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</si>
  <si>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</si>
  <si>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</si>
  <si>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</si>
  <si>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</si>
  <si>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</si>
  <si>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16.09.2025 г. № 222-пг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</si>
</sst>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164" fontId="2" fillId="3" borderId="0" xfId="0" applyNumberFormat="1" applyFont="1" applyFill="1" applyBorder="1"/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A340" zoomScale="75" zoomScaleNormal="90" zoomScaleSheetLayoutView="75" workbookViewId="0">
      <selection activeCell="L182" sqref="K182:L196"/>
    </sheetView>
  </sheetViews>
  <sheetFormatPr defaultRowHeight="15.75" x14ac:dyDescent="0.25"/>
  <cols>
    <col min="1" max="1" width="48.85546875" style="14" customWidth="1"/>
    <col min="2" max="2" width="45.7109375" style="14" customWidth="1"/>
    <col min="3" max="3" width="28" style="14" customWidth="1"/>
    <col min="4" max="4" width="13.7109375" style="14" customWidth="1"/>
    <col min="5" max="5" width="13.7109375" style="29" customWidth="1"/>
    <col min="6" max="10" width="13.7109375" style="14" customWidth="1"/>
    <col min="11" max="11" width="17.7109375" style="2" customWidth="1"/>
    <col min="12" max="12" width="12.140625" style="2" customWidth="1"/>
    <col min="13" max="53" width="8.85546875" style="2"/>
  </cols>
  <sheetData>
    <row r="1" spans="1:10" ht="17.45" customHeight="1" x14ac:dyDescent="0.25">
      <c r="E1" s="48" t="s">
        <v>54</v>
      </c>
      <c r="F1" s="48"/>
      <c r="G1" s="48"/>
      <c r="H1" s="48"/>
      <c r="I1" s="49"/>
      <c r="J1" s="50"/>
    </row>
    <row r="2" spans="1:10" ht="17.45" customHeight="1" x14ac:dyDescent="0.25">
      <c r="E2" s="48" t="s">
        <v>55</v>
      </c>
      <c r="F2" s="48"/>
      <c r="G2" s="48"/>
      <c r="H2" s="48"/>
      <c r="I2" s="49"/>
      <c r="J2" s="50"/>
    </row>
    <row r="3" spans="1:10" ht="17.45" customHeight="1" x14ac:dyDescent="0.25">
      <c r="E3" s="51" t="s">
        <v>56</v>
      </c>
      <c r="F3" s="51"/>
      <c r="G3" s="51"/>
      <c r="H3" s="51"/>
      <c r="I3" s="49"/>
      <c r="J3" s="50"/>
    </row>
    <row r="4" spans="1:10" ht="17.45" customHeight="1" x14ac:dyDescent="0.25">
      <c r="E4" s="51" t="s">
        <v>57</v>
      </c>
      <c r="F4" s="51"/>
      <c r="G4" s="51"/>
      <c r="H4" s="51"/>
      <c r="I4" s="49"/>
      <c r="J4" s="50"/>
    </row>
    <row r="5" spans="1:10" ht="17.45" customHeight="1" x14ac:dyDescent="0.25">
      <c r="E5" s="51" t="s">
        <v>80</v>
      </c>
      <c r="F5" s="51"/>
      <c r="G5" s="51"/>
      <c r="H5" s="51"/>
      <c r="I5" s="49"/>
      <c r="J5" s="50"/>
    </row>
    <row r="6" spans="1:10" ht="17.45" customHeight="1" x14ac:dyDescent="0.25">
      <c r="E6" s="31"/>
      <c r="F6" s="31"/>
      <c r="G6" s="31"/>
      <c r="H6" s="36"/>
      <c r="I6" s="33"/>
      <c r="J6" s="33"/>
    </row>
    <row r="7" spans="1:10" ht="18" customHeight="1" x14ac:dyDescent="0.25">
      <c r="A7" s="15"/>
      <c r="B7" s="15"/>
      <c r="C7" s="15"/>
      <c r="D7" s="31"/>
      <c r="E7" s="48" t="s">
        <v>58</v>
      </c>
      <c r="F7" s="48"/>
      <c r="G7" s="48"/>
      <c r="H7" s="48"/>
      <c r="I7" s="48"/>
      <c r="J7" s="52"/>
    </row>
    <row r="8" spans="1:10" ht="18" customHeight="1" x14ac:dyDescent="0.25">
      <c r="A8" s="15"/>
      <c r="B8" s="15"/>
      <c r="C8" s="15"/>
      <c r="D8" s="31"/>
      <c r="E8" s="48" t="s">
        <v>10</v>
      </c>
      <c r="F8" s="48"/>
      <c r="G8" s="48"/>
      <c r="H8" s="48"/>
      <c r="I8" s="48"/>
      <c r="J8" s="52"/>
    </row>
    <row r="9" spans="1:10" ht="18" customHeight="1" x14ac:dyDescent="0.25">
      <c r="A9" s="15"/>
      <c r="B9" s="15"/>
      <c r="C9" s="15"/>
      <c r="D9" s="31"/>
      <c r="E9" s="51" t="s">
        <v>11</v>
      </c>
      <c r="F9" s="51"/>
      <c r="G9" s="51"/>
      <c r="H9" s="51"/>
      <c r="I9" s="51"/>
      <c r="J9" s="53"/>
    </row>
    <row r="10" spans="1:10" ht="18" customHeight="1" x14ac:dyDescent="0.25">
      <c r="A10" s="15"/>
      <c r="B10" s="15"/>
      <c r="C10" s="15"/>
      <c r="D10" s="31"/>
      <c r="E10" s="51" t="s">
        <v>12</v>
      </c>
      <c r="F10" s="51"/>
      <c r="G10" s="51"/>
      <c r="H10" s="51"/>
      <c r="I10" s="51"/>
      <c r="J10" s="53"/>
    </row>
    <row r="11" spans="1:10" ht="18" customHeight="1" x14ac:dyDescent="0.25">
      <c r="A11" s="15"/>
      <c r="B11" s="15"/>
      <c r="C11" s="15"/>
      <c r="D11" s="31"/>
      <c r="E11" s="51" t="s">
        <v>60</v>
      </c>
      <c r="F11" s="51"/>
      <c r="G11" s="51"/>
      <c r="H11" s="51"/>
      <c r="I11" s="51"/>
      <c r="J11" s="53"/>
    </row>
    <row r="12" spans="1:10" ht="16.5" customHeight="1" x14ac:dyDescent="0.25">
      <c r="A12" s="15"/>
      <c r="B12" s="15"/>
      <c r="C12" s="15"/>
      <c r="D12" s="31"/>
      <c r="E12" s="16"/>
      <c r="F12" s="31"/>
      <c r="G12" s="31"/>
      <c r="H12" s="36"/>
      <c r="I12" s="34"/>
      <c r="J12" s="34"/>
    </row>
    <row r="13" spans="1:10" ht="39.75" customHeight="1" x14ac:dyDescent="0.25">
      <c r="A13" s="45" t="s">
        <v>61</v>
      </c>
      <c r="B13" s="45"/>
      <c r="C13" s="45"/>
      <c r="D13" s="45"/>
      <c r="E13" s="45"/>
      <c r="F13" s="45"/>
      <c r="G13" s="45"/>
      <c r="H13" s="45"/>
      <c r="I13" s="45"/>
      <c r="J13" s="46"/>
    </row>
    <row r="14" spans="1:10" ht="18" x14ac:dyDescent="0.25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25">
      <c r="A15" s="44" t="s">
        <v>8</v>
      </c>
      <c r="B15" s="44" t="s">
        <v>64</v>
      </c>
      <c r="C15" s="44" t="s">
        <v>7</v>
      </c>
      <c r="D15" s="44" t="s">
        <v>9</v>
      </c>
      <c r="E15" s="44"/>
      <c r="F15" s="44"/>
      <c r="G15" s="44"/>
      <c r="H15" s="44"/>
      <c r="I15" s="44"/>
      <c r="J15" s="47"/>
    </row>
    <row r="16" spans="1:10" ht="27.75" customHeight="1" x14ac:dyDescent="0.25">
      <c r="A16" s="44"/>
      <c r="B16" s="44"/>
      <c r="C16" s="44"/>
      <c r="D16" s="30" t="s">
        <v>22</v>
      </c>
      <c r="E16" s="18" t="s">
        <v>23</v>
      </c>
      <c r="F16" s="30" t="s">
        <v>24</v>
      </c>
      <c r="G16" s="30" t="s">
        <v>25</v>
      </c>
      <c r="H16" s="35" t="s">
        <v>26</v>
      </c>
      <c r="I16" s="32" t="s">
        <v>46</v>
      </c>
      <c r="J16" s="32" t="s">
        <v>59</v>
      </c>
    </row>
    <row r="17" spans="1:12" x14ac:dyDescent="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5">
        <v>8</v>
      </c>
      <c r="I17" s="32">
        <v>9</v>
      </c>
      <c r="J17" s="32">
        <v>10</v>
      </c>
    </row>
    <row r="18" spans="1:12" ht="16.5" x14ac:dyDescent="0.25">
      <c r="A18" s="38" t="s">
        <v>62</v>
      </c>
      <c r="B18" s="38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145773.40000000002</v>
      </c>
      <c r="I18" s="20">
        <f t="shared" ref="I18:J18" si="1">SUM(I19:I22)</f>
        <v>118284.99999999999</v>
      </c>
      <c r="J18" s="20">
        <f t="shared" si="1"/>
        <v>116716.79999999999</v>
      </c>
      <c r="K18" s="4"/>
      <c r="L18" s="4"/>
    </row>
    <row r="19" spans="1:12" ht="33" x14ac:dyDescent="0.25">
      <c r="A19" s="39"/>
      <c r="B19" s="38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134072.90000000002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2" ht="82.5" x14ac:dyDescent="0.25">
      <c r="A20" s="39"/>
      <c r="B20" s="38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2" ht="83.25" customHeight="1" x14ac:dyDescent="0.25">
      <c r="A21" s="39"/>
      <c r="B21" s="38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2" ht="33" x14ac:dyDescent="0.25">
      <c r="A22" s="39"/>
      <c r="B22" s="38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2" ht="16.5" x14ac:dyDescent="0.25">
      <c r="A23" s="39"/>
      <c r="B23" s="38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141161.60000000001</v>
      </c>
      <c r="I23" s="20">
        <f t="shared" ref="I23:J23" si="10">SUM(I24:I27)</f>
        <v>113548.2</v>
      </c>
      <c r="J23" s="20">
        <f t="shared" si="10"/>
        <v>111980</v>
      </c>
    </row>
    <row r="24" spans="1:12" ht="16.5" x14ac:dyDescent="0.25">
      <c r="A24" s="39"/>
      <c r="B24" s="38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129461.1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2" ht="16.5" x14ac:dyDescent="0.25">
      <c r="A25" s="39"/>
      <c r="B25" s="38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2" ht="16.5" x14ac:dyDescent="0.25">
      <c r="A26" s="39"/>
      <c r="B26" s="38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2" ht="16.5" x14ac:dyDescent="0.25">
      <c r="A27" s="39"/>
      <c r="B27" s="38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2" ht="16.5" x14ac:dyDescent="0.25">
      <c r="A28" s="39"/>
      <c r="B28" s="38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1532.9</v>
      </c>
      <c r="I28" s="20">
        <f t="shared" ref="I28:J28" si="17">SUM(I29:I32)</f>
        <v>1578.9</v>
      </c>
      <c r="J28" s="20">
        <f t="shared" si="17"/>
        <v>1578.9</v>
      </c>
    </row>
    <row r="29" spans="1:12" ht="16.5" x14ac:dyDescent="0.25">
      <c r="A29" s="39"/>
      <c r="B29" s="39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1532.9</v>
      </c>
      <c r="I29" s="21">
        <f t="shared" ref="I29:J29" si="20">I194</f>
        <v>1578.9</v>
      </c>
      <c r="J29" s="21">
        <f t="shared" si="20"/>
        <v>1578.9</v>
      </c>
    </row>
    <row r="30" spans="1:12" ht="16.5" x14ac:dyDescent="0.25">
      <c r="A30" s="39"/>
      <c r="B30" s="39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2" ht="16.5" x14ac:dyDescent="0.25">
      <c r="A31" s="39"/>
      <c r="B31" s="39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2" ht="16.5" x14ac:dyDescent="0.25">
      <c r="A32" s="39"/>
      <c r="B32" s="39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5" x14ac:dyDescent="0.25">
      <c r="A33" s="39"/>
      <c r="B33" s="38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2481.1999999999998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5" x14ac:dyDescent="0.25">
      <c r="A34" s="39"/>
      <c r="B34" s="38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2481.1999999999998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5" x14ac:dyDescent="0.25">
      <c r="A35" s="39"/>
      <c r="B35" s="38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5" x14ac:dyDescent="0.25">
      <c r="A36" s="39"/>
      <c r="B36" s="38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5" x14ac:dyDescent="0.25">
      <c r="A37" s="39"/>
      <c r="B37" s="38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5" x14ac:dyDescent="0.25">
      <c r="A38" s="39"/>
      <c r="B38" s="38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597.70000000000005</v>
      </c>
      <c r="I38" s="20">
        <f t="shared" ref="I38:J38" si="41">SUM(I39:I42)</f>
        <v>676.7</v>
      </c>
      <c r="J38" s="20">
        <f t="shared" si="41"/>
        <v>676.7</v>
      </c>
    </row>
    <row r="39" spans="1:53" ht="16.5" x14ac:dyDescent="0.25">
      <c r="A39" s="39"/>
      <c r="B39" s="38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597.70000000000005</v>
      </c>
      <c r="I39" s="21">
        <f t="shared" ref="I39:J39" si="44">I204</f>
        <v>676.7</v>
      </c>
      <c r="J39" s="21">
        <f t="shared" si="44"/>
        <v>676.7</v>
      </c>
    </row>
    <row r="40" spans="1:53" ht="16.5" x14ac:dyDescent="0.25">
      <c r="A40" s="39"/>
      <c r="B40" s="38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5" x14ac:dyDescent="0.25">
      <c r="A41" s="39"/>
      <c r="B41" s="38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5" x14ac:dyDescent="0.25">
      <c r="A42" s="39"/>
      <c r="B42" s="38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5" x14ac:dyDescent="0.25">
      <c r="A43" s="38" t="s">
        <v>65</v>
      </c>
      <c r="B43" s="38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136.29999999999998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5" x14ac:dyDescent="0.25">
      <c r="A44" s="38"/>
      <c r="B44" s="38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136.29999999999998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5" x14ac:dyDescent="0.25">
      <c r="A45" s="38"/>
      <c r="B45" s="38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5" x14ac:dyDescent="0.25">
      <c r="A46" s="38"/>
      <c r="B46" s="38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5" x14ac:dyDescent="0.25">
      <c r="A47" s="38"/>
      <c r="B47" s="38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25">
      <c r="A48" s="38"/>
      <c r="B48" s="38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136.29999999999998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5" x14ac:dyDescent="0.25">
      <c r="A49" s="38"/>
      <c r="B49" s="38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136.29999999999998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5" x14ac:dyDescent="0.25">
      <c r="A50" s="38"/>
      <c r="B50" s="38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5" x14ac:dyDescent="0.25">
      <c r="A51" s="38"/>
      <c r="B51" s="38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5" x14ac:dyDescent="0.25">
      <c r="A52" s="38"/>
      <c r="B52" s="38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25">
      <c r="A53" s="40" t="s">
        <v>66</v>
      </c>
      <c r="B53" s="40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136.29999999999998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25">
      <c r="A54" s="41"/>
      <c r="B54" s="40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136.29999999999998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25">
      <c r="A55" s="41"/>
      <c r="B55" s="40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25">
      <c r="A56" s="41"/>
      <c r="B56" s="40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25">
      <c r="A57" s="41"/>
      <c r="B57" s="40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25">
      <c r="A58" s="41"/>
      <c r="B58" s="40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136.29999999999998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25">
      <c r="A59" s="41"/>
      <c r="B59" s="40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136.29999999999998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25">
      <c r="A60" s="41"/>
      <c r="B60" s="40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25">
      <c r="A61" s="41"/>
      <c r="B61" s="40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25">
      <c r="A62" s="41"/>
      <c r="B62" s="40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25">
      <c r="A63" s="40" t="s">
        <v>32</v>
      </c>
      <c r="B63" s="40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25">
      <c r="A64" s="41"/>
      <c r="B64" s="40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25">
      <c r="A65" s="41"/>
      <c r="B65" s="40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25">
      <c r="A66" s="41"/>
      <c r="B66" s="40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25">
      <c r="A67" s="41"/>
      <c r="B67" s="40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25">
      <c r="A68" s="40" t="s">
        <v>33</v>
      </c>
      <c r="B68" s="40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25">
      <c r="A69" s="41"/>
      <c r="B69" s="40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25">
      <c r="A70" s="41"/>
      <c r="B70" s="40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25">
      <c r="A71" s="41"/>
      <c r="B71" s="40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30.75" customHeight="1" x14ac:dyDescent="0.25">
      <c r="A72" s="41"/>
      <c r="B72" s="40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25">
      <c r="A73" s="40" t="s">
        <v>79</v>
      </c>
      <c r="B73" s="40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25">
      <c r="A74" s="41"/>
      <c r="B74" s="40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25">
      <c r="A75" s="41"/>
      <c r="B75" s="40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25">
      <c r="A76" s="41"/>
      <c r="B76" s="40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5" customHeight="1" x14ac:dyDescent="0.25">
      <c r="A77" s="41"/>
      <c r="B77" s="40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25">
      <c r="A78" s="40" t="s">
        <v>34</v>
      </c>
      <c r="B78" s="40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61.1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25">
      <c r="A79" s="41"/>
      <c r="B79" s="40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61.1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25">
      <c r="A80" s="41"/>
      <c r="B80" s="40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25">
      <c r="A81" s="41"/>
      <c r="B81" s="40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25">
      <c r="A82" s="41"/>
      <c r="B82" s="40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25">
      <c r="A83" s="40" t="s">
        <v>35</v>
      </c>
      <c r="B83" s="40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25">
      <c r="A84" s="41"/>
      <c r="B84" s="40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25">
      <c r="A85" s="41"/>
      <c r="B85" s="40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25">
      <c r="A86" s="41"/>
      <c r="B86" s="40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25">
      <c r="A87" s="41"/>
      <c r="B87" s="40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25">
      <c r="A88" s="40" t="s">
        <v>40</v>
      </c>
      <c r="B88" s="40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25">
      <c r="A89" s="41"/>
      <c r="B89" s="40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25">
      <c r="A90" s="41"/>
      <c r="B90" s="40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25">
      <c r="A91" s="41"/>
      <c r="B91" s="40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25">
      <c r="A92" s="41"/>
      <c r="B92" s="40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25">
      <c r="A93" s="40" t="s">
        <v>41</v>
      </c>
      <c r="B93" s="40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25">
      <c r="A94" s="41"/>
      <c r="B94" s="40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25">
      <c r="A95" s="41"/>
      <c r="B95" s="40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25">
      <c r="A96" s="41"/>
      <c r="B96" s="40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25">
      <c r="A97" s="41"/>
      <c r="B97" s="40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25">
      <c r="A98" s="40" t="s">
        <v>48</v>
      </c>
      <c r="B98" s="40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25">
      <c r="A99" s="41"/>
      <c r="B99" s="40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25">
      <c r="A100" s="41"/>
      <c r="B100" s="40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25">
      <c r="A101" s="41"/>
      <c r="B101" s="40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25">
      <c r="A102" s="41"/>
      <c r="B102" s="40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25">
      <c r="A103" s="40" t="s">
        <v>67</v>
      </c>
      <c r="B103" s="40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25">
      <c r="A104" s="41"/>
      <c r="B104" s="40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25">
      <c r="A105" s="41"/>
      <c r="B105" s="40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25">
      <c r="A106" s="41"/>
      <c r="B106" s="40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25">
      <c r="A107" s="41"/>
      <c r="B107" s="40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25">
      <c r="A108" s="41"/>
      <c r="B108" s="40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25">
      <c r="A109" s="41"/>
      <c r="B109" s="40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25">
      <c r="A110" s="41"/>
      <c r="B110" s="40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25">
      <c r="A111" s="41"/>
      <c r="B111" s="40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25">
      <c r="A112" s="41"/>
      <c r="B112" s="40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25">
      <c r="A113" s="40" t="s">
        <v>42</v>
      </c>
      <c r="B113" s="40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25">
      <c r="A114" s="40"/>
      <c r="B114" s="40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25">
      <c r="A115" s="40"/>
      <c r="B115" s="40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25">
      <c r="A116" s="40"/>
      <c r="B116" s="40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25">
      <c r="A117" s="40"/>
      <c r="B117" s="40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5" x14ac:dyDescent="0.25">
      <c r="A118" s="38" t="s">
        <v>68</v>
      </c>
      <c r="B118" s="38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100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5" x14ac:dyDescent="0.25">
      <c r="A119" s="38"/>
      <c r="B119" s="38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100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5" x14ac:dyDescent="0.25">
      <c r="A120" s="38"/>
      <c r="B120" s="38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5" x14ac:dyDescent="0.25">
      <c r="A121" s="38"/>
      <c r="B121" s="38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5" x14ac:dyDescent="0.25">
      <c r="A122" s="38"/>
      <c r="B122" s="38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5" x14ac:dyDescent="0.25">
      <c r="A123" s="38"/>
      <c r="B123" s="38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100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5" x14ac:dyDescent="0.25">
      <c r="A124" s="38"/>
      <c r="B124" s="38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100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5" x14ac:dyDescent="0.25">
      <c r="A125" s="38"/>
      <c r="B125" s="38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5" x14ac:dyDescent="0.25">
      <c r="A126" s="38"/>
      <c r="B126" s="38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5" x14ac:dyDescent="0.25">
      <c r="A127" s="38"/>
      <c r="B127" s="38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25">
      <c r="A128" s="40" t="s">
        <v>69</v>
      </c>
      <c r="B128" s="40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100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25">
      <c r="A129" s="41"/>
      <c r="B129" s="40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100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25">
      <c r="A130" s="41"/>
      <c r="B130" s="40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25">
      <c r="A131" s="41"/>
      <c r="B131" s="40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25">
      <c r="A132" s="41"/>
      <c r="B132" s="40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25">
      <c r="A133" s="41"/>
      <c r="B133" s="40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100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25">
      <c r="A134" s="41"/>
      <c r="B134" s="40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100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25">
      <c r="A135" s="41"/>
      <c r="B135" s="40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25">
      <c r="A136" s="41"/>
      <c r="B136" s="40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25">
      <c r="A137" s="41"/>
      <c r="B137" s="40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25">
      <c r="A138" s="40" t="s">
        <v>38</v>
      </c>
      <c r="B138" s="40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25">
      <c r="A139" s="40"/>
      <c r="B139" s="40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25">
      <c r="A140" s="40"/>
      <c r="B140" s="40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25">
      <c r="A141" s="40"/>
      <c r="B141" s="40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25">
      <c r="A142" s="40"/>
      <c r="B142" s="40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25">
      <c r="A143" s="40" t="s">
        <v>39</v>
      </c>
      <c r="B143" s="40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25">
      <c r="A144" s="40"/>
      <c r="B144" s="40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25">
      <c r="A145" s="40"/>
      <c r="B145" s="40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25">
      <c r="A146" s="40"/>
      <c r="B146" s="40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25">
      <c r="A147" s="40"/>
      <c r="B147" s="40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25">
      <c r="A148" s="40" t="s">
        <v>37</v>
      </c>
      <c r="B148" s="40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25">
      <c r="A149" s="40"/>
      <c r="B149" s="40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25">
      <c r="A150" s="40"/>
      <c r="B150" s="40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25">
      <c r="A151" s="40"/>
      <c r="B151" s="40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25">
      <c r="A152" s="40"/>
      <c r="B152" s="40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5" x14ac:dyDescent="0.25">
      <c r="A153" s="38" t="s">
        <v>78</v>
      </c>
      <c r="B153" s="38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5" x14ac:dyDescent="0.25">
      <c r="A154" s="38"/>
      <c r="B154" s="38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5" x14ac:dyDescent="0.25">
      <c r="A155" s="38"/>
      <c r="B155" s="38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5" x14ac:dyDescent="0.25">
      <c r="A156" s="38"/>
      <c r="B156" s="38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5" x14ac:dyDescent="0.25">
      <c r="A157" s="38"/>
      <c r="B157" s="38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25">
      <c r="A158" s="38"/>
      <c r="B158" s="38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5" x14ac:dyDescent="0.25">
      <c r="A159" s="38"/>
      <c r="B159" s="38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5" x14ac:dyDescent="0.25">
      <c r="A160" s="38"/>
      <c r="B160" s="38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5" x14ac:dyDescent="0.25">
      <c r="A161" s="38"/>
      <c r="B161" s="38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5" x14ac:dyDescent="0.25">
      <c r="A162" s="38"/>
      <c r="B162" s="38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25">
      <c r="A163" s="40" t="s">
        <v>70</v>
      </c>
      <c r="B163" s="40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25">
      <c r="A164" s="42"/>
      <c r="B164" s="40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25">
      <c r="A165" s="42"/>
      <c r="B165" s="40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25">
      <c r="A166" s="42"/>
      <c r="B166" s="40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25">
      <c r="A167" s="42"/>
      <c r="B167" s="40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25">
      <c r="A168" s="42"/>
      <c r="B168" s="40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25">
      <c r="A169" s="42"/>
      <c r="B169" s="40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25">
      <c r="A170" s="42"/>
      <c r="B170" s="40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25">
      <c r="A171" s="42"/>
      <c r="B171" s="40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25">
      <c r="A172" s="42"/>
      <c r="B172" s="40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25">
      <c r="A173" s="40" t="s">
        <v>36</v>
      </c>
      <c r="B173" s="40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25">
      <c r="A174" s="41"/>
      <c r="B174" s="40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25">
      <c r="A175" s="41"/>
      <c r="B175" s="40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25">
      <c r="A176" s="41"/>
      <c r="B176" s="40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25">
      <c r="A177" s="41"/>
      <c r="B177" s="40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25">
      <c r="A178" s="40" t="s">
        <v>53</v>
      </c>
      <c r="B178" s="40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25">
      <c r="A179" s="40"/>
      <c r="B179" s="40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25">
      <c r="A180" s="40"/>
      <c r="B180" s="40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25">
      <c r="A181" s="40"/>
      <c r="B181" s="40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25">
      <c r="A182" s="40"/>
      <c r="B182" s="40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5" x14ac:dyDescent="0.25">
      <c r="A183" s="38" t="s">
        <v>71</v>
      </c>
      <c r="B183" s="38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140437.1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5" x14ac:dyDescent="0.25">
      <c r="A184" s="38"/>
      <c r="B184" s="38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133836.6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5" x14ac:dyDescent="0.25">
      <c r="A185" s="38"/>
      <c r="B185" s="38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5" x14ac:dyDescent="0.25">
      <c r="A186" s="38"/>
      <c r="B186" s="38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5" x14ac:dyDescent="0.25">
      <c r="A187" s="38"/>
      <c r="B187" s="38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5" x14ac:dyDescent="0.25">
      <c r="A188" s="38"/>
      <c r="B188" s="38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135825.29999999999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5" x14ac:dyDescent="0.25">
      <c r="A189" s="38"/>
      <c r="B189" s="38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129224.8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5" x14ac:dyDescent="0.25">
      <c r="A190" s="38"/>
      <c r="B190" s="38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5" x14ac:dyDescent="0.25">
      <c r="A191" s="38"/>
      <c r="B191" s="38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5" x14ac:dyDescent="0.25">
      <c r="A192" s="38"/>
      <c r="B192" s="38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5" x14ac:dyDescent="0.25">
      <c r="A193" s="38"/>
      <c r="B193" s="38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1532.9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5" x14ac:dyDescent="0.25">
      <c r="A194" s="38"/>
      <c r="B194" s="42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1532.9</v>
      </c>
      <c r="I194" s="21">
        <f t="shared" si="248"/>
        <v>1578.9</v>
      </c>
      <c r="J194" s="21">
        <f t="shared" ref="J194" si="249">J219</f>
        <v>1578.9</v>
      </c>
    </row>
    <row r="195" spans="1:10" ht="16.5" x14ac:dyDescent="0.25">
      <c r="A195" s="38"/>
      <c r="B195" s="42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5" x14ac:dyDescent="0.25">
      <c r="A196" s="38"/>
      <c r="B196" s="42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5" x14ac:dyDescent="0.25">
      <c r="A197" s="38"/>
      <c r="B197" s="42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5" x14ac:dyDescent="0.25">
      <c r="A198" s="38"/>
      <c r="B198" s="38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2481.1999999999998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5" x14ac:dyDescent="0.25">
      <c r="A199" s="38"/>
      <c r="B199" s="38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2481.1999999999998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5" x14ac:dyDescent="0.25">
      <c r="A200" s="38"/>
      <c r="B200" s="38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5" x14ac:dyDescent="0.25">
      <c r="A201" s="38"/>
      <c r="B201" s="38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5" x14ac:dyDescent="0.25">
      <c r="A202" s="38"/>
      <c r="B202" s="38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5" x14ac:dyDescent="0.25">
      <c r="A203" s="38"/>
      <c r="B203" s="38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597.70000000000005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5" x14ac:dyDescent="0.25">
      <c r="A204" s="38"/>
      <c r="B204" s="38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597.70000000000005</v>
      </c>
      <c r="I204" s="21">
        <f t="shared" si="268"/>
        <v>676.7</v>
      </c>
      <c r="J204" s="21">
        <f t="shared" ref="J204" si="269">J229</f>
        <v>676.7</v>
      </c>
    </row>
    <row r="205" spans="1:10" ht="16.5" x14ac:dyDescent="0.25">
      <c r="A205" s="38"/>
      <c r="B205" s="38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5" x14ac:dyDescent="0.25">
      <c r="A206" s="38"/>
      <c r="B206" s="38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5" x14ac:dyDescent="0.25">
      <c r="A207" s="38"/>
      <c r="B207" s="38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25">
      <c r="A208" s="40" t="s">
        <v>72</v>
      </c>
      <c r="B208" s="40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137724.29999999999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25">
      <c r="A209" s="40"/>
      <c r="B209" s="40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131123.79999999999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25">
      <c r="A210" s="40"/>
      <c r="B210" s="40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25">
      <c r="A211" s="40"/>
      <c r="B211" s="40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25">
      <c r="A212" s="40"/>
      <c r="B212" s="40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25">
      <c r="A213" s="40"/>
      <c r="B213" s="40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133112.5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25">
      <c r="A214" s="40"/>
      <c r="B214" s="40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126512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25">
      <c r="A215" s="40"/>
      <c r="B215" s="40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25">
      <c r="A216" s="40"/>
      <c r="B216" s="40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25">
      <c r="A217" s="40"/>
      <c r="B217" s="40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25">
      <c r="A218" s="40"/>
      <c r="B218" s="40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1532.9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25">
      <c r="A219" s="40"/>
      <c r="B219" s="40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1532.9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25">
      <c r="A220" s="40"/>
      <c r="B220" s="40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25">
      <c r="A221" s="40"/>
      <c r="B221" s="40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25">
      <c r="A222" s="40"/>
      <c r="B222" s="40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25">
      <c r="A223" s="40"/>
      <c r="B223" s="40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2481.1999999999998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25">
      <c r="A224" s="40"/>
      <c r="B224" s="40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2481.1999999999998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25">
      <c r="A225" s="40"/>
      <c r="B225" s="40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25">
      <c r="A226" s="40"/>
      <c r="B226" s="40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25">
      <c r="A227" s="40"/>
      <c r="B227" s="40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25">
      <c r="A228" s="40"/>
      <c r="B228" s="40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597.70000000000005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25">
      <c r="A229" s="40"/>
      <c r="B229" s="40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597.70000000000005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25">
      <c r="A230" s="40"/>
      <c r="B230" s="40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25">
      <c r="A231" s="40"/>
      <c r="B231" s="40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25">
      <c r="A232" s="40"/>
      <c r="B232" s="40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25">
      <c r="A233" s="40" t="s">
        <v>28</v>
      </c>
      <c r="B233" s="40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125028.3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25">
      <c r="A234" s="40"/>
      <c r="B234" s="40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118427.8</v>
      </c>
      <c r="I234" s="23">
        <v>90099.4</v>
      </c>
      <c r="J234" s="23">
        <v>88642.3</v>
      </c>
      <c r="K234" s="37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25">
      <c r="A235" s="40"/>
      <c r="B235" s="40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25">
      <c r="A236" s="40"/>
      <c r="B236" s="40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25">
      <c r="A237" s="40"/>
      <c r="B237" s="40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25">
      <c r="A238" s="40" t="s">
        <v>51</v>
      </c>
      <c r="B238" s="40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25">
      <c r="A239" s="40"/>
      <c r="B239" s="40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25">
      <c r="A240" s="40"/>
      <c r="B240" s="40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25">
      <c r="A241" s="40"/>
      <c r="B241" s="40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25">
      <c r="A242" s="40"/>
      <c r="B242" s="40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25">
      <c r="A243" s="40" t="s">
        <v>29</v>
      </c>
      <c r="B243" s="40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7342.7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25">
      <c r="A244" s="40"/>
      <c r="B244" s="40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7342.7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25">
      <c r="A245" s="40"/>
      <c r="B245" s="40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25">
      <c r="A246" s="40"/>
      <c r="B246" s="40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25">
      <c r="A247" s="40"/>
      <c r="B247" s="40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25">
      <c r="A248" s="40"/>
      <c r="B248" s="40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1532.9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25">
      <c r="A249" s="40"/>
      <c r="B249" s="42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1532.9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25">
      <c r="A250" s="40"/>
      <c r="B250" s="42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25">
      <c r="A251" s="40"/>
      <c r="B251" s="42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25">
      <c r="A252" s="40"/>
      <c r="B252" s="42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25">
      <c r="A253" s="40"/>
      <c r="B253" s="40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2481.1999999999998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25">
      <c r="A254" s="40"/>
      <c r="B254" s="40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2481.1999999999998</v>
      </c>
      <c r="I254" s="24">
        <v>2481.1999999999998</v>
      </c>
      <c r="J254" s="24">
        <v>2481.1999999999998</v>
      </c>
      <c r="K254" s="3"/>
      <c r="L254" s="3"/>
    </row>
    <row r="255" spans="1:53" x14ac:dyDescent="0.25">
      <c r="A255" s="40"/>
      <c r="B255" s="40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25">
      <c r="A256" s="40"/>
      <c r="B256" s="40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25">
      <c r="A257" s="40"/>
      <c r="B257" s="40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25">
      <c r="A258" s="40"/>
      <c r="B258" s="40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597.70000000000005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25">
      <c r="A259" s="40"/>
      <c r="B259" s="40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597.70000000000005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25">
      <c r="A260" s="40"/>
      <c r="B260" s="40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25">
      <c r="A261" s="40"/>
      <c r="B261" s="40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25">
      <c r="A262" s="40"/>
      <c r="B262" s="40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25">
      <c r="A263" s="40" t="s">
        <v>30</v>
      </c>
      <c r="B263" s="40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82.5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25">
      <c r="A264" s="40"/>
      <c r="B264" s="40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82.5</v>
      </c>
      <c r="I264" s="23">
        <v>0</v>
      </c>
      <c r="J264" s="23">
        <v>0</v>
      </c>
      <c r="K264" s="8"/>
      <c r="L264" s="8"/>
    </row>
    <row r="265" spans="1:53" s="5" customFormat="1" x14ac:dyDescent="0.25">
      <c r="A265" s="40"/>
      <c r="B265" s="40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25">
      <c r="A266" s="40"/>
      <c r="B266" s="40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25">
      <c r="A267" s="40"/>
      <c r="B267" s="40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25">
      <c r="A268" s="40" t="s">
        <v>43</v>
      </c>
      <c r="B268" s="43" t="s">
        <v>76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159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25">
      <c r="A269" s="40"/>
      <c r="B269" s="43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159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25">
      <c r="A270" s="40"/>
      <c r="B270" s="43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25">
      <c r="A271" s="40"/>
      <c r="B271" s="43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25">
      <c r="A272" s="40"/>
      <c r="B272" s="43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25">
      <c r="A273" s="40" t="s">
        <v>44</v>
      </c>
      <c r="B273" s="43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25">
      <c r="A274" s="40"/>
      <c r="B274" s="43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25">
      <c r="A275" s="40"/>
      <c r="B275" s="43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25">
      <c r="A276" s="40"/>
      <c r="B276" s="43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25">
      <c r="A277" s="40"/>
      <c r="B277" s="43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25">
      <c r="A278" s="40" t="s">
        <v>45</v>
      </c>
      <c r="B278" s="43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25">
      <c r="A279" s="40"/>
      <c r="B279" s="43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25">
      <c r="A280" s="40"/>
      <c r="B280" s="43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25">
      <c r="A281" s="40"/>
      <c r="B281" s="43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25">
      <c r="A282" s="40"/>
      <c r="B282" s="43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25">
      <c r="A283" s="40" t="s">
        <v>63</v>
      </c>
      <c r="B283" s="43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200</v>
      </c>
      <c r="I283" s="23">
        <f t="shared" si="347"/>
        <v>0</v>
      </c>
      <c r="J283" s="23">
        <f t="shared" si="347"/>
        <v>0</v>
      </c>
    </row>
    <row r="284" spans="1:53" s="5" customFormat="1" x14ac:dyDescent="0.25">
      <c r="A284" s="40"/>
      <c r="B284" s="43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200</v>
      </c>
      <c r="I284" s="23">
        <v>0</v>
      </c>
      <c r="J284" s="23">
        <v>0</v>
      </c>
    </row>
    <row r="285" spans="1:53" s="5" customFormat="1" x14ac:dyDescent="0.25">
      <c r="A285" s="40"/>
      <c r="B285" s="43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25">
      <c r="A286" s="40"/>
      <c r="B286" s="43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5" customHeight="1" x14ac:dyDescent="0.25">
      <c r="A287" s="40"/>
      <c r="B287" s="43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25">
      <c r="A288" s="40" t="s">
        <v>77</v>
      </c>
      <c r="B288" s="43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25">
      <c r="A289" s="40"/>
      <c r="B289" s="43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25">
      <c r="A290" s="40"/>
      <c r="B290" s="43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25">
      <c r="A291" s="40"/>
      <c r="B291" s="43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25">
      <c r="A292" s="40"/>
      <c r="B292" s="43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25">
      <c r="A293" s="40" t="s">
        <v>73</v>
      </c>
      <c r="B293" s="40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2672.8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25">
      <c r="A294" s="40"/>
      <c r="B294" s="40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2672.8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25">
      <c r="A295" s="40"/>
      <c r="B295" s="40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25">
      <c r="A296" s="40"/>
      <c r="B296" s="40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25">
      <c r="A297" s="40"/>
      <c r="B297" s="40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25">
      <c r="A298" s="40"/>
      <c r="B298" s="40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2672.8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25">
      <c r="A299" s="40"/>
      <c r="B299" s="40"/>
      <c r="C299" s="22" t="s">
        <v>2</v>
      </c>
      <c r="D299" s="23">
        <f>D304+D309</f>
        <v>2076.6</v>
      </c>
      <c r="E299" s="23">
        <f t="shared" ref="E299:G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>H304+H309</f>
        <v>2672.8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25">
      <c r="A300" s="40"/>
      <c r="B300" s="40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25">
      <c r="A301" s="40"/>
      <c r="B301" s="40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25">
      <c r="A302" s="40"/>
      <c r="B302" s="40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25">
      <c r="A303" s="40" t="s">
        <v>31</v>
      </c>
      <c r="B303" s="40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1154.3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25">
      <c r="A304" s="40"/>
      <c r="B304" s="40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1154.3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25">
      <c r="A305" s="40"/>
      <c r="B305" s="40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25">
      <c r="A306" s="40"/>
      <c r="B306" s="40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25">
      <c r="A307" s="40"/>
      <c r="B307" s="40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25">
      <c r="A308" s="40" t="s">
        <v>50</v>
      </c>
      <c r="B308" s="40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1518.5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25">
      <c r="A309" s="40"/>
      <c r="B309" s="40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1518.5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25">
      <c r="A310" s="40"/>
      <c r="B310" s="40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25">
      <c r="A311" s="40"/>
      <c r="B311" s="40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25">
      <c r="A312" s="40"/>
      <c r="B312" s="40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25">
      <c r="A313" s="40" t="s">
        <v>74</v>
      </c>
      <c r="B313" s="40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25">
      <c r="A314" s="40"/>
      <c r="B314" s="40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25">
      <c r="A315" s="40"/>
      <c r="B315" s="40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25">
      <c r="A316" s="40"/>
      <c r="B316" s="40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25">
      <c r="A317" s="40"/>
      <c r="B317" s="40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25">
      <c r="A318" s="40"/>
      <c r="B318" s="40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25">
      <c r="A319" s="40"/>
      <c r="B319" s="40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25">
      <c r="A320" s="40"/>
      <c r="B320" s="40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25">
      <c r="A321" s="40"/>
      <c r="B321" s="40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25">
      <c r="A322" s="40"/>
      <c r="B322" s="40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25">
      <c r="A323" s="40" t="s">
        <v>49</v>
      </c>
      <c r="B323" s="40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25">
      <c r="A324" s="40"/>
      <c r="B324" s="40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25">
      <c r="A325" s="40"/>
      <c r="B325" s="40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25">
      <c r="A326" s="40"/>
      <c r="B326" s="40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25">
      <c r="A327" s="40"/>
      <c r="B327" s="40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25">
      <c r="A328" s="40" t="s">
        <v>75</v>
      </c>
      <c r="B328" s="40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25">
      <c r="A329" s="40"/>
      <c r="B329" s="40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25">
      <c r="A330" s="40"/>
      <c r="B330" s="40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25">
      <c r="A331" s="40"/>
      <c r="B331" s="40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25">
      <c r="A332" s="40"/>
      <c r="B332" s="40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25">
      <c r="A333" s="40"/>
      <c r="B333" s="40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25">
      <c r="A334" s="40"/>
      <c r="B334" s="40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25">
      <c r="A335" s="40"/>
      <c r="B335" s="40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25">
      <c r="A336" s="40"/>
      <c r="B336" s="40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25">
      <c r="A337" s="40"/>
      <c r="B337" s="40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25">
      <c r="A338" s="43" t="s">
        <v>47</v>
      </c>
      <c r="B338" s="43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3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25">
      <c r="A339" s="43"/>
      <c r="B339" s="43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25">
      <c r="A340" s="43"/>
      <c r="B340" s="43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25">
      <c r="A341" s="43"/>
      <c r="B341" s="43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25">
      <c r="A342" s="43"/>
      <c r="B342" s="43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25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25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25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25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25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25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25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25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25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25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25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25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25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25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25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25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25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25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25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25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25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25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25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25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25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25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25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25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25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25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25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25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25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25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25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25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25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25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25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25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25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2025-09-19T02:14:48Z</cp:lastPrinted>
  <dcterms:created xsi:type="dcterms:W3CDTF">2016-11-09T05:08:09Z</dcterms:created>
  <dcterms:modified xsi:type="dcterms:W3CDTF">2025-09-26T01:41:51Z</dcterms:modified>
</cp:coreProperties>
</file>